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" windowWidth="19320" windowHeight="10110"/>
  </bookViews>
  <sheets>
    <sheet name="tabulka 2" sheetId="3" r:id="rId1"/>
  </sheets>
  <calcPr calcId="125725"/>
</workbook>
</file>

<file path=xl/calcChain.xml><?xml version="1.0" encoding="utf-8"?>
<calcChain xmlns="http://schemas.openxmlformats.org/spreadsheetml/2006/main">
  <c r="T25" i="3"/>
  <c r="T21"/>
  <c r="T17"/>
  <c r="T13"/>
  <c r="T9"/>
  <c r="T5"/>
  <c r="S29"/>
  <c r="N6"/>
  <c r="N7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M6"/>
  <c r="S6" s="1"/>
  <c r="M7"/>
  <c r="S7" s="1"/>
  <c r="M8"/>
  <c r="S8" s="1"/>
  <c r="M9"/>
  <c r="S9" s="1"/>
  <c r="M10"/>
  <c r="S10" s="1"/>
  <c r="M11"/>
  <c r="S11" s="1"/>
  <c r="M12"/>
  <c r="S12" s="1"/>
  <c r="M13"/>
  <c r="S13" s="1"/>
  <c r="M14"/>
  <c r="S14" s="1"/>
  <c r="M15"/>
  <c r="S15" s="1"/>
  <c r="M16"/>
  <c r="S16" s="1"/>
  <c r="M17"/>
  <c r="S17" s="1"/>
  <c r="M18"/>
  <c r="S18" s="1"/>
  <c r="M19"/>
  <c r="S19" s="1"/>
  <c r="M20"/>
  <c r="S20" s="1"/>
  <c r="M21"/>
  <c r="S21" s="1"/>
  <c r="M22"/>
  <c r="S22" s="1"/>
  <c r="M23"/>
  <c r="S23" s="1"/>
  <c r="M24"/>
  <c r="S24" s="1"/>
  <c r="M25"/>
  <c r="S25" s="1"/>
  <c r="M26"/>
  <c r="S26" s="1"/>
  <c r="M27"/>
  <c r="S27" s="1"/>
  <c r="M28"/>
  <c r="S28" s="1"/>
  <c r="M29"/>
  <c r="N5"/>
  <c r="M5"/>
  <c r="S5" s="1"/>
</calcChain>
</file>

<file path=xl/sharedStrings.xml><?xml version="1.0" encoding="utf-8"?>
<sst xmlns="http://schemas.openxmlformats.org/spreadsheetml/2006/main" count="138" uniqueCount="82">
  <si>
    <t>číslo</t>
  </si>
  <si>
    <t>hráče</t>
  </si>
  <si>
    <t>příjmení</t>
  </si>
  <si>
    <t>narození</t>
  </si>
  <si>
    <t>body</t>
  </si>
  <si>
    <t>Kč</t>
  </si>
  <si>
    <t>v turnaji</t>
  </si>
  <si>
    <t>1. kolo</t>
  </si>
  <si>
    <t>2. kolo</t>
  </si>
  <si>
    <t>3. kolo</t>
  </si>
  <si>
    <t>4. kolo</t>
  </si>
  <si>
    <t xml:space="preserve">jméno </t>
  </si>
  <si>
    <t>rok</t>
  </si>
  <si>
    <t>umístění v</t>
  </si>
  <si>
    <t xml:space="preserve">finále </t>
  </si>
  <si>
    <t>umístění</t>
  </si>
  <si>
    <t>kvalifikaci</t>
  </si>
  <si>
    <t>výhry</t>
  </si>
  <si>
    <t>prohry</t>
  </si>
  <si>
    <t>Bydliště</t>
  </si>
  <si>
    <t xml:space="preserve">Kč </t>
  </si>
  <si>
    <t>10. ročník tarokového turnaje "Budišovský trul" 17.11.2016</t>
  </si>
  <si>
    <t>Budišov nad Bud.</t>
  </si>
  <si>
    <t>BERGLOVIEC Jiří</t>
  </si>
  <si>
    <t>KUTÁLEK Luděk</t>
  </si>
  <si>
    <t>POSPÍŠIL Ladislav</t>
  </si>
  <si>
    <t>ŠTURMA Svatopluk</t>
  </si>
  <si>
    <t>HODOŠI Tomáš</t>
  </si>
  <si>
    <t>Dvorce</t>
  </si>
  <si>
    <t>JANALÍK Josef</t>
  </si>
  <si>
    <t>JANALÍK Ondřej</t>
  </si>
  <si>
    <t>JANALÍK Štěpán</t>
  </si>
  <si>
    <t>Horní Benešov</t>
  </si>
  <si>
    <t>Staré Heřminovy</t>
  </si>
  <si>
    <t>OKŘINA Petr</t>
  </si>
  <si>
    <t>Světlá Hora</t>
  </si>
  <si>
    <t>PANOVČíK Jozef</t>
  </si>
  <si>
    <t>MICHELE Henrik</t>
  </si>
  <si>
    <t>Šternberk</t>
  </si>
  <si>
    <t>ZIENTKOVÁ Zdeňka</t>
  </si>
  <si>
    <t>JANALÍK Antonín</t>
  </si>
  <si>
    <t>PÍREK Miloš</t>
  </si>
  <si>
    <t>JÍLEK Jiří</t>
  </si>
  <si>
    <t>Bruntál</t>
  </si>
  <si>
    <t>JANALÍK Miroslav</t>
  </si>
  <si>
    <t>Moravský Beroun</t>
  </si>
  <si>
    <t>BOCEK Augustýn</t>
  </si>
  <si>
    <t>LEGERSKÝ Jaromír</t>
  </si>
  <si>
    <t>LEGERSKÝ Lukáš</t>
  </si>
  <si>
    <t>SKOTNICA Václav</t>
  </si>
  <si>
    <r>
      <t>B</t>
    </r>
    <r>
      <rPr>
        <b/>
        <sz val="11"/>
        <rFont val="Calibri"/>
        <family val="2"/>
        <charset val="238"/>
      </rPr>
      <t>ŮŽEK Olin</t>
    </r>
  </si>
  <si>
    <t>DOBEŠ Martin</t>
  </si>
  <si>
    <t>RUMPEL Pavel</t>
  </si>
  <si>
    <t>SPÁČIL Stanislav</t>
  </si>
  <si>
    <t>1.</t>
  </si>
  <si>
    <t>2.</t>
  </si>
  <si>
    <t>3.</t>
  </si>
  <si>
    <t>4.</t>
  </si>
  <si>
    <t>5.</t>
  </si>
  <si>
    <t>6.</t>
  </si>
  <si>
    <t>Výsledky družstev</t>
  </si>
  <si>
    <t>pořadí</t>
  </si>
  <si>
    <t>kontrolní číslo</t>
  </si>
  <si>
    <t>10.</t>
  </si>
  <si>
    <t>9.</t>
  </si>
  <si>
    <t>14.</t>
  </si>
  <si>
    <t>17.</t>
  </si>
  <si>
    <t>23.</t>
  </si>
  <si>
    <t>11.</t>
  </si>
  <si>
    <t>24.</t>
  </si>
  <si>
    <t>7.</t>
  </si>
  <si>
    <t>16.</t>
  </si>
  <si>
    <t>12.</t>
  </si>
  <si>
    <t>13.</t>
  </si>
  <si>
    <t>15.</t>
  </si>
  <si>
    <t>21.</t>
  </si>
  <si>
    <t>19.</t>
  </si>
  <si>
    <t>20.</t>
  </si>
  <si>
    <t>18.</t>
  </si>
  <si>
    <t>22.</t>
  </si>
  <si>
    <t>8.</t>
  </si>
  <si>
    <t xml:space="preserve"> celkem</t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</si>
</sst>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1"/>
      <color theme="1"/>
      <name val="Calibri"/>
      <family val="2"/>
      <charset val="238"/>
      <scheme val="minor"/>
    </font>
    <font>
      <sz val="20"/>
      <name val="Arial"/>
      <family val="2"/>
      <charset val="238"/>
    </font>
    <font>
      <sz val="2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2"/>
      <name val="Arial"/>
      <family val="2"/>
      <charset val="238"/>
    </font>
    <font>
      <sz val="16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6"/>
      <name val="Arial"/>
      <family val="2"/>
    </font>
    <font>
      <b/>
      <sz val="18"/>
      <name val="Arial"/>
      <family val="2"/>
    </font>
    <font>
      <b/>
      <sz val="16"/>
      <name val="Arial"/>
      <family val="2"/>
      <charset val="238"/>
    </font>
    <font>
      <b/>
      <sz val="2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9" tint="-0.249977111117893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36">
    <xf numFmtId="0" fontId="0" fillId="0" borderId="0" xfId="0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9" xfId="0" applyBorder="1"/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1" fontId="0" fillId="0" borderId="20" xfId="0" applyNumberFormat="1" applyFill="1" applyBorder="1" applyAlignment="1">
      <alignment horizontal="center"/>
    </xf>
    <xf numFmtId="1" fontId="0" fillId="0" borderId="14" xfId="0" applyNumberForma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3" xfId="0" applyBorder="1"/>
    <xf numFmtId="0" fontId="0" fillId="0" borderId="35" xfId="0" applyBorder="1" applyAlignment="1">
      <alignment horizontal="center"/>
    </xf>
    <xf numFmtId="0" fontId="0" fillId="0" borderId="34" xfId="0" applyBorder="1" applyAlignment="1">
      <alignment horizontal="center"/>
    </xf>
    <xf numFmtId="164" fontId="0" fillId="0" borderId="16" xfId="0" applyNumberForma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164" fontId="0" fillId="0" borderId="12" xfId="0" applyNumberFormat="1" applyFill="1" applyBorder="1" applyAlignment="1">
      <alignment horizontal="center"/>
    </xf>
    <xf numFmtId="1" fontId="0" fillId="0" borderId="22" xfId="0" applyNumberFormat="1" applyFill="1" applyBorder="1" applyAlignment="1">
      <alignment horizontal="center"/>
    </xf>
    <xf numFmtId="1" fontId="0" fillId="0" borderId="23" xfId="0" applyNumberFormat="1" applyFill="1" applyBorder="1" applyAlignment="1">
      <alignment horizontal="center"/>
    </xf>
    <xf numFmtId="1" fontId="0" fillId="0" borderId="15" xfId="0" applyNumberFormat="1" applyFill="1" applyBorder="1" applyAlignment="1">
      <alignment horizontal="center"/>
    </xf>
    <xf numFmtId="164" fontId="0" fillId="0" borderId="13" xfId="0" applyNumberFormat="1" applyFill="1" applyBorder="1" applyAlignment="1">
      <alignment horizontal="center"/>
    </xf>
    <xf numFmtId="1" fontId="0" fillId="0" borderId="28" xfId="0" applyNumberFormat="1" applyFill="1" applyBorder="1" applyAlignment="1">
      <alignment horizontal="center"/>
    </xf>
    <xf numFmtId="0" fontId="3" fillId="0" borderId="1" xfId="0" applyFont="1" applyBorder="1"/>
    <xf numFmtId="0" fontId="1" fillId="2" borderId="10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3" fillId="2" borderId="1" xfId="0" applyFont="1" applyFill="1" applyBorder="1"/>
    <xf numFmtId="0" fontId="0" fillId="0" borderId="13" xfId="0" applyFont="1" applyBorder="1"/>
    <xf numFmtId="0" fontId="0" fillId="0" borderId="19" xfId="0" applyFont="1" applyBorder="1" applyAlignment="1">
      <alignment horizontal="center"/>
    </xf>
    <xf numFmtId="0" fontId="3" fillId="2" borderId="12" xfId="0" applyFont="1" applyFill="1" applyBorder="1"/>
    <xf numFmtId="0" fontId="3" fillId="0" borderId="12" xfId="0" applyFont="1" applyBorder="1"/>
    <xf numFmtId="0" fontId="3" fillId="0" borderId="8" xfId="0" applyFont="1" applyBorder="1"/>
    <xf numFmtId="1" fontId="0" fillId="2" borderId="14" xfId="0" applyNumberFormat="1" applyFont="1" applyFill="1" applyBorder="1" applyAlignment="1">
      <alignment horizontal="center"/>
    </xf>
    <xf numFmtId="164" fontId="0" fillId="2" borderId="12" xfId="0" applyNumberFormat="1" applyFont="1" applyFill="1" applyBorder="1" applyAlignment="1">
      <alignment horizontal="center"/>
    </xf>
    <xf numFmtId="1" fontId="0" fillId="2" borderId="5" xfId="0" applyNumberFormat="1" applyFont="1" applyFill="1" applyBorder="1" applyAlignment="1">
      <alignment horizontal="center"/>
    </xf>
    <xf numFmtId="164" fontId="0" fillId="2" borderId="6" xfId="0" applyNumberFormat="1" applyFont="1" applyFill="1" applyBorder="1" applyAlignment="1">
      <alignment horizontal="center"/>
    </xf>
    <xf numFmtId="1" fontId="0" fillId="0" borderId="14" xfId="0" applyNumberFormat="1" applyFont="1" applyFill="1" applyBorder="1" applyAlignment="1">
      <alignment horizontal="center"/>
    </xf>
    <xf numFmtId="164" fontId="0" fillId="0" borderId="12" xfId="0" applyNumberFormat="1" applyFont="1" applyFill="1" applyBorder="1" applyAlignment="1">
      <alignment horizontal="center"/>
    </xf>
    <xf numFmtId="1" fontId="0" fillId="0" borderId="5" xfId="0" applyNumberFormat="1" applyFont="1" applyFill="1" applyBorder="1" applyAlignment="1">
      <alignment horizontal="center"/>
    </xf>
    <xf numFmtId="164" fontId="0" fillId="0" borderId="6" xfId="0" applyNumberFormat="1" applyFont="1" applyFill="1" applyBorder="1" applyAlignment="1">
      <alignment horizontal="center"/>
    </xf>
    <xf numFmtId="1" fontId="0" fillId="0" borderId="15" xfId="0" applyNumberFormat="1" applyFont="1" applyFill="1" applyBorder="1" applyAlignment="1">
      <alignment horizontal="center"/>
    </xf>
    <xf numFmtId="164" fontId="0" fillId="0" borderId="13" xfId="0" applyNumberFormat="1" applyFont="1" applyFill="1" applyBorder="1" applyAlignment="1">
      <alignment horizontal="center"/>
    </xf>
    <xf numFmtId="1" fontId="0" fillId="0" borderId="7" xfId="0" applyNumberFormat="1" applyFont="1" applyFill="1" applyBorder="1" applyAlignment="1">
      <alignment horizontal="center"/>
    </xf>
    <xf numFmtId="164" fontId="0" fillId="0" borderId="9" xfId="0" applyNumberFormat="1" applyFont="1" applyFill="1" applyBorder="1" applyAlignment="1">
      <alignment horizontal="center"/>
    </xf>
    <xf numFmtId="0" fontId="0" fillId="2" borderId="18" xfId="0" applyFont="1" applyFill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4" fillId="3" borderId="3" xfId="0" applyFont="1" applyFill="1" applyBorder="1"/>
    <xf numFmtId="0" fontId="4" fillId="3" borderId="16" xfId="0" applyFont="1" applyFill="1" applyBorder="1"/>
    <xf numFmtId="1" fontId="0" fillId="3" borderId="17" xfId="0" applyNumberFormat="1" applyFont="1" applyFill="1" applyBorder="1" applyAlignment="1">
      <alignment horizontal="center"/>
    </xf>
    <xf numFmtId="1" fontId="0" fillId="3" borderId="20" xfId="0" applyNumberFormat="1" applyFont="1" applyFill="1" applyBorder="1" applyAlignment="1">
      <alignment horizontal="center"/>
    </xf>
    <xf numFmtId="164" fontId="0" fillId="3" borderId="16" xfId="0" applyNumberFormat="1" applyFont="1" applyFill="1" applyBorder="1" applyAlignment="1">
      <alignment horizontal="center"/>
    </xf>
    <xf numFmtId="1" fontId="0" fillId="3" borderId="2" xfId="0" applyNumberFormat="1" applyFont="1" applyFill="1" applyBorder="1" applyAlignment="1">
      <alignment horizontal="center"/>
    </xf>
    <xf numFmtId="164" fontId="0" fillId="3" borderId="4" xfId="0" applyNumberFormat="1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4" fillId="3" borderId="1" xfId="0" applyFont="1" applyFill="1" applyBorder="1"/>
    <xf numFmtId="0" fontId="4" fillId="3" borderId="12" xfId="0" applyFont="1" applyFill="1" applyBorder="1"/>
    <xf numFmtId="1" fontId="0" fillId="3" borderId="18" xfId="0" applyNumberFormat="1" applyFont="1" applyFill="1" applyBorder="1" applyAlignment="1">
      <alignment horizontal="center"/>
    </xf>
    <xf numFmtId="1" fontId="0" fillId="3" borderId="14" xfId="0" applyNumberFormat="1" applyFont="1" applyFill="1" applyBorder="1" applyAlignment="1">
      <alignment horizontal="center"/>
    </xf>
    <xf numFmtId="164" fontId="0" fillId="3" borderId="12" xfId="0" applyNumberFormat="1" applyFont="1" applyFill="1" applyBorder="1" applyAlignment="1">
      <alignment horizontal="center"/>
    </xf>
    <xf numFmtId="1" fontId="0" fillId="3" borderId="5" xfId="0" applyNumberFormat="1" applyFont="1" applyFill="1" applyBorder="1" applyAlignment="1">
      <alignment horizontal="center"/>
    </xf>
    <xf numFmtId="164" fontId="0" fillId="3" borderId="6" xfId="0" applyNumberFormat="1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4" fillId="4" borderId="1" xfId="0" applyFont="1" applyFill="1" applyBorder="1"/>
    <xf numFmtId="0" fontId="4" fillId="4" borderId="12" xfId="0" applyFont="1" applyFill="1" applyBorder="1"/>
    <xf numFmtId="1" fontId="0" fillId="4" borderId="18" xfId="0" applyNumberFormat="1" applyFont="1" applyFill="1" applyBorder="1" applyAlignment="1">
      <alignment horizontal="center"/>
    </xf>
    <xf numFmtId="1" fontId="0" fillId="4" borderId="14" xfId="0" applyNumberFormat="1" applyFont="1" applyFill="1" applyBorder="1" applyAlignment="1">
      <alignment horizontal="center"/>
    </xf>
    <xf numFmtId="164" fontId="0" fillId="4" borderId="12" xfId="0" applyNumberFormat="1" applyFont="1" applyFill="1" applyBorder="1" applyAlignment="1">
      <alignment horizontal="center"/>
    </xf>
    <xf numFmtId="1" fontId="0" fillId="4" borderId="5" xfId="0" applyNumberFormat="1" applyFont="1" applyFill="1" applyBorder="1" applyAlignment="1">
      <alignment horizontal="center"/>
    </xf>
    <xf numFmtId="164" fontId="0" fillId="4" borderId="6" xfId="0" applyNumberFormat="1" applyFont="1" applyFill="1" applyBorder="1" applyAlignment="1">
      <alignment horizontal="center"/>
    </xf>
    <xf numFmtId="0" fontId="1" fillId="5" borderId="5" xfId="0" applyFont="1" applyFill="1" applyBorder="1" applyAlignment="1">
      <alignment horizontal="center"/>
    </xf>
    <xf numFmtId="0" fontId="4" fillId="5" borderId="1" xfId="0" applyFont="1" applyFill="1" applyBorder="1"/>
    <xf numFmtId="0" fontId="4" fillId="5" borderId="12" xfId="0" applyFont="1" applyFill="1" applyBorder="1"/>
    <xf numFmtId="1" fontId="0" fillId="5" borderId="18" xfId="0" applyNumberFormat="1" applyFont="1" applyFill="1" applyBorder="1" applyAlignment="1">
      <alignment horizontal="center"/>
    </xf>
    <xf numFmtId="1" fontId="0" fillId="5" borderId="14" xfId="0" applyNumberFormat="1" applyFont="1" applyFill="1" applyBorder="1" applyAlignment="1">
      <alignment horizontal="center"/>
    </xf>
    <xf numFmtId="164" fontId="0" fillId="5" borderId="12" xfId="0" applyNumberFormat="1" applyFont="1" applyFill="1" applyBorder="1" applyAlignment="1">
      <alignment horizontal="center"/>
    </xf>
    <xf numFmtId="1" fontId="0" fillId="5" borderId="5" xfId="0" applyNumberFormat="1" applyFont="1" applyFill="1" applyBorder="1" applyAlignment="1">
      <alignment horizontal="center"/>
    </xf>
    <xf numFmtId="164" fontId="0" fillId="5" borderId="6" xfId="0" applyNumberFormat="1" applyFont="1" applyFill="1" applyBorder="1" applyAlignment="1">
      <alignment horizontal="center"/>
    </xf>
    <xf numFmtId="0" fontId="1" fillId="6" borderId="5" xfId="0" applyFont="1" applyFill="1" applyBorder="1" applyAlignment="1">
      <alignment horizontal="center"/>
    </xf>
    <xf numFmtId="0" fontId="4" fillId="6" borderId="1" xfId="0" applyFont="1" applyFill="1" applyBorder="1"/>
    <xf numFmtId="0" fontId="4" fillId="6" borderId="12" xfId="0" applyFont="1" applyFill="1" applyBorder="1"/>
    <xf numFmtId="1" fontId="0" fillId="6" borderId="18" xfId="0" applyNumberFormat="1" applyFont="1" applyFill="1" applyBorder="1" applyAlignment="1">
      <alignment horizontal="center"/>
    </xf>
    <xf numFmtId="1" fontId="0" fillId="6" borderId="14" xfId="0" applyNumberFormat="1" applyFont="1" applyFill="1" applyBorder="1" applyAlignment="1">
      <alignment horizontal="center"/>
    </xf>
    <xf numFmtId="164" fontId="0" fillId="6" borderId="12" xfId="0" applyNumberFormat="1" applyFont="1" applyFill="1" applyBorder="1" applyAlignment="1">
      <alignment horizontal="center"/>
    </xf>
    <xf numFmtId="1" fontId="0" fillId="6" borderId="5" xfId="0" applyNumberFormat="1" applyFont="1" applyFill="1" applyBorder="1" applyAlignment="1">
      <alignment horizontal="center"/>
    </xf>
    <xf numFmtId="164" fontId="0" fillId="6" borderId="6" xfId="0" applyNumberFormat="1" applyFont="1" applyFill="1" applyBorder="1" applyAlignment="1">
      <alignment horizontal="center"/>
    </xf>
    <xf numFmtId="0" fontId="1" fillId="6" borderId="25" xfId="0" applyFont="1" applyFill="1" applyBorder="1" applyAlignment="1">
      <alignment horizontal="center"/>
    </xf>
    <xf numFmtId="0" fontId="4" fillId="6" borderId="21" xfId="0" applyFont="1" applyFill="1" applyBorder="1"/>
    <xf numFmtId="0" fontId="4" fillId="6" borderId="24" xfId="0" applyFont="1" applyFill="1" applyBorder="1"/>
    <xf numFmtId="0" fontId="0" fillId="6" borderId="18" xfId="0" applyFont="1" applyFill="1" applyBorder="1" applyAlignment="1">
      <alignment horizontal="center"/>
    </xf>
    <xf numFmtId="0" fontId="6" fillId="0" borderId="17" xfId="0" applyFont="1" applyFill="1" applyBorder="1" applyAlignment="1">
      <alignment horizontal="center"/>
    </xf>
    <xf numFmtId="0" fontId="6" fillId="0" borderId="18" xfId="0" applyFont="1" applyFill="1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29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41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7" fillId="0" borderId="0" xfId="0" applyFont="1"/>
    <xf numFmtId="164" fontId="7" fillId="8" borderId="39" xfId="0" applyNumberFormat="1" applyFont="1" applyFill="1" applyBorder="1"/>
    <xf numFmtId="0" fontId="8" fillId="0" borderId="0" xfId="0" applyFont="1" applyAlignment="1">
      <alignment horizontal="center"/>
    </xf>
    <xf numFmtId="164" fontId="7" fillId="10" borderId="39" xfId="0" applyNumberFormat="1" applyFont="1" applyFill="1" applyBorder="1"/>
    <xf numFmtId="0" fontId="8" fillId="7" borderId="37" xfId="0" applyFont="1" applyFill="1" applyBorder="1" applyAlignment="1">
      <alignment horizontal="center"/>
    </xf>
    <xf numFmtId="0" fontId="8" fillId="8" borderId="37" xfId="0" applyFont="1" applyFill="1" applyBorder="1" applyAlignment="1">
      <alignment horizontal="center"/>
    </xf>
    <xf numFmtId="0" fontId="8" fillId="10" borderId="37" xfId="0" applyFont="1" applyFill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0" fillId="0" borderId="44" xfId="0" applyBorder="1"/>
    <xf numFmtId="0" fontId="7" fillId="0" borderId="45" xfId="0" applyFont="1" applyBorder="1"/>
    <xf numFmtId="0" fontId="8" fillId="0" borderId="46" xfId="0" applyFont="1" applyBorder="1" applyAlignment="1">
      <alignment horizontal="center"/>
    </xf>
    <xf numFmtId="0" fontId="7" fillId="0" borderId="47" xfId="0" applyFont="1" applyBorder="1"/>
    <xf numFmtId="0" fontId="8" fillId="0" borderId="15" xfId="0" applyFont="1" applyBorder="1" applyAlignment="1">
      <alignment horizontal="center"/>
    </xf>
    <xf numFmtId="0" fontId="0" fillId="0" borderId="0" xfId="0" applyBorder="1"/>
    <xf numFmtId="0" fontId="0" fillId="6" borderId="27" xfId="0" applyFont="1" applyFill="1" applyBorder="1" applyAlignment="1">
      <alignment horizontal="center"/>
    </xf>
    <xf numFmtId="1" fontId="0" fillId="6" borderId="48" xfId="0" applyNumberFormat="1" applyFont="1" applyFill="1" applyBorder="1" applyAlignment="1">
      <alignment horizontal="center"/>
    </xf>
    <xf numFmtId="164" fontId="0" fillId="6" borderId="24" xfId="0" applyNumberFormat="1" applyFont="1" applyFill="1" applyBorder="1" applyAlignment="1">
      <alignment horizontal="center"/>
    </xf>
    <xf numFmtId="1" fontId="0" fillId="6" borderId="25" xfId="0" applyNumberFormat="1" applyFont="1" applyFill="1" applyBorder="1" applyAlignment="1">
      <alignment horizontal="center"/>
    </xf>
    <xf numFmtId="164" fontId="0" fillId="6" borderId="26" xfId="0" applyNumberFormat="1" applyFont="1" applyFill="1" applyBorder="1" applyAlignment="1">
      <alignment horizontal="center"/>
    </xf>
    <xf numFmtId="1" fontId="0" fillId="0" borderId="48" xfId="0" applyNumberFormat="1" applyFill="1" applyBorder="1" applyAlignment="1">
      <alignment horizontal="center"/>
    </xf>
    <xf numFmtId="164" fontId="0" fillId="0" borderId="24" xfId="0" applyNumberFormat="1" applyFill="1" applyBorder="1" applyAlignment="1">
      <alignment horizontal="center"/>
    </xf>
    <xf numFmtId="1" fontId="0" fillId="0" borderId="49" xfId="0" applyNumberFormat="1" applyFill="1" applyBorder="1" applyAlignment="1">
      <alignment horizontal="center"/>
    </xf>
    <xf numFmtId="0" fontId="3" fillId="0" borderId="50" xfId="0" applyFont="1" applyBorder="1"/>
    <xf numFmtId="0" fontId="3" fillId="0" borderId="11" xfId="0" applyFont="1" applyBorder="1"/>
    <xf numFmtId="0" fontId="0" fillId="0" borderId="51" xfId="0" applyFont="1" applyBorder="1" applyAlignment="1">
      <alignment horizontal="center"/>
    </xf>
    <xf numFmtId="1" fontId="0" fillId="0" borderId="46" xfId="0" applyNumberFormat="1" applyFont="1" applyFill="1" applyBorder="1" applyAlignment="1">
      <alignment horizontal="center"/>
    </xf>
    <xf numFmtId="164" fontId="0" fillId="0" borderId="11" xfId="0" applyNumberFormat="1" applyFont="1" applyFill="1" applyBorder="1" applyAlignment="1">
      <alignment horizontal="center"/>
    </xf>
    <xf numFmtId="1" fontId="0" fillId="0" borderId="10" xfId="0" applyNumberFormat="1" applyFont="1" applyFill="1" applyBorder="1" applyAlignment="1">
      <alignment horizontal="center"/>
    </xf>
    <xf numFmtId="164" fontId="0" fillId="0" borderId="52" xfId="0" applyNumberFormat="1" applyFont="1" applyFill="1" applyBorder="1" applyAlignment="1">
      <alignment horizontal="center"/>
    </xf>
    <xf numFmtId="1" fontId="0" fillId="0" borderId="46" xfId="0" applyNumberFormat="1" applyFill="1" applyBorder="1" applyAlignment="1">
      <alignment horizontal="center"/>
    </xf>
    <xf numFmtId="164" fontId="0" fillId="0" borderId="11" xfId="0" applyNumberFormat="1" applyFill="1" applyBorder="1" applyAlignment="1">
      <alignment horizontal="center"/>
    </xf>
    <xf numFmtId="1" fontId="0" fillId="0" borderId="53" xfId="0" applyNumberFormat="1" applyFill="1" applyBorder="1" applyAlignment="1">
      <alignment horizontal="center"/>
    </xf>
    <xf numFmtId="164" fontId="7" fillId="0" borderId="42" xfId="0" applyNumberFormat="1" applyFont="1" applyBorder="1"/>
    <xf numFmtId="0" fontId="8" fillId="0" borderId="54" xfId="0" applyFont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3" fillId="2" borderId="3" xfId="0" applyFont="1" applyFill="1" applyBorder="1"/>
    <xf numFmtId="0" fontId="3" fillId="2" borderId="16" xfId="0" applyFont="1" applyFill="1" applyBorder="1"/>
    <xf numFmtId="0" fontId="0" fillId="2" borderId="17" xfId="0" applyFont="1" applyFill="1" applyBorder="1" applyAlignment="1">
      <alignment horizontal="center"/>
    </xf>
    <xf numFmtId="1" fontId="0" fillId="2" borderId="20" xfId="0" applyNumberFormat="1" applyFont="1" applyFill="1" applyBorder="1" applyAlignment="1">
      <alignment horizontal="center"/>
    </xf>
    <xf numFmtId="164" fontId="0" fillId="2" borderId="16" xfId="0" applyNumberFormat="1" applyFont="1" applyFill="1" applyBorder="1" applyAlignment="1">
      <alignment horizontal="center"/>
    </xf>
    <xf numFmtId="1" fontId="0" fillId="2" borderId="2" xfId="0" applyNumberFormat="1" applyFont="1" applyFill="1" applyBorder="1" applyAlignment="1">
      <alignment horizontal="center"/>
    </xf>
    <xf numFmtId="164" fontId="0" fillId="2" borderId="4" xfId="0" applyNumberFormat="1" applyFont="1" applyFill="1" applyBorder="1" applyAlignment="1">
      <alignment horizontal="center"/>
    </xf>
    <xf numFmtId="0" fontId="7" fillId="0" borderId="0" xfId="0" applyFont="1" applyBorder="1"/>
    <xf numFmtId="0" fontId="8" fillId="0" borderId="55" xfId="0" applyFont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3" fillId="2" borderId="8" xfId="0" applyFont="1" applyFill="1" applyBorder="1"/>
    <xf numFmtId="0" fontId="3" fillId="2" borderId="13" xfId="0" applyFont="1" applyFill="1" applyBorder="1"/>
    <xf numFmtId="0" fontId="0" fillId="2" borderId="19" xfId="0" applyFont="1" applyFill="1" applyBorder="1" applyAlignment="1">
      <alignment horizontal="center"/>
    </xf>
    <xf numFmtId="1" fontId="0" fillId="2" borderId="15" xfId="0" applyNumberFormat="1" applyFont="1" applyFill="1" applyBorder="1" applyAlignment="1">
      <alignment horizontal="center"/>
    </xf>
    <xf numFmtId="164" fontId="0" fillId="2" borderId="13" xfId="0" applyNumberFormat="1" applyFont="1" applyFill="1" applyBorder="1" applyAlignment="1">
      <alignment horizontal="center"/>
    </xf>
    <xf numFmtId="1" fontId="0" fillId="2" borderId="7" xfId="0" applyNumberFormat="1" applyFont="1" applyFill="1" applyBorder="1" applyAlignment="1">
      <alignment horizontal="center"/>
    </xf>
    <xf numFmtId="164" fontId="0" fillId="2" borderId="9" xfId="0" applyNumberFormat="1" applyFont="1" applyFill="1" applyBorder="1" applyAlignment="1">
      <alignment horizontal="center"/>
    </xf>
    <xf numFmtId="0" fontId="7" fillId="0" borderId="33" xfId="0" applyFont="1" applyBorder="1"/>
    <xf numFmtId="0" fontId="8" fillId="0" borderId="43" xfId="0" applyFont="1" applyBorder="1" applyAlignment="1">
      <alignment horizontal="center"/>
    </xf>
    <xf numFmtId="0" fontId="1" fillId="4" borderId="25" xfId="0" applyFont="1" applyFill="1" applyBorder="1" applyAlignment="1">
      <alignment horizontal="center"/>
    </xf>
    <xf numFmtId="0" fontId="4" fillId="4" borderId="21" xfId="0" applyFont="1" applyFill="1" applyBorder="1"/>
    <xf numFmtId="0" fontId="4" fillId="4" borderId="24" xfId="0" applyFont="1" applyFill="1" applyBorder="1"/>
    <xf numFmtId="1" fontId="0" fillId="4" borderId="27" xfId="0" applyNumberFormat="1" applyFont="1" applyFill="1" applyBorder="1" applyAlignment="1">
      <alignment horizontal="center"/>
    </xf>
    <xf numFmtId="1" fontId="0" fillId="4" borderId="48" xfId="0" applyNumberFormat="1" applyFont="1" applyFill="1" applyBorder="1" applyAlignment="1">
      <alignment horizontal="center"/>
    </xf>
    <xf numFmtId="164" fontId="0" fillId="4" borderId="24" xfId="0" applyNumberFormat="1" applyFont="1" applyFill="1" applyBorder="1" applyAlignment="1">
      <alignment horizontal="center"/>
    </xf>
    <xf numFmtId="1" fontId="0" fillId="4" borderId="25" xfId="0" applyNumberFormat="1" applyFont="1" applyFill="1" applyBorder="1" applyAlignment="1">
      <alignment horizontal="center"/>
    </xf>
    <xf numFmtId="164" fontId="0" fillId="4" borderId="26" xfId="0" applyNumberFormat="1" applyFont="1" applyFill="1" applyBorder="1" applyAlignment="1">
      <alignment horizontal="center"/>
    </xf>
    <xf numFmtId="0" fontId="1" fillId="6" borderId="10" xfId="0" applyFont="1" applyFill="1" applyBorder="1" applyAlignment="1">
      <alignment horizontal="center"/>
    </xf>
    <xf numFmtId="0" fontId="4" fillId="6" borderId="50" xfId="0" applyFont="1" applyFill="1" applyBorder="1"/>
    <xf numFmtId="0" fontId="4" fillId="6" borderId="11" xfId="0" applyFont="1" applyFill="1" applyBorder="1"/>
    <xf numFmtId="1" fontId="0" fillId="6" borderId="51" xfId="0" applyNumberFormat="1" applyFont="1" applyFill="1" applyBorder="1" applyAlignment="1">
      <alignment horizontal="center"/>
    </xf>
    <xf numFmtId="1" fontId="0" fillId="6" borderId="46" xfId="0" applyNumberFormat="1" applyFont="1" applyFill="1" applyBorder="1" applyAlignment="1">
      <alignment horizontal="center"/>
    </xf>
    <xf numFmtId="164" fontId="0" fillId="6" borderId="11" xfId="0" applyNumberFormat="1" applyFont="1" applyFill="1" applyBorder="1" applyAlignment="1">
      <alignment horizontal="center"/>
    </xf>
    <xf numFmtId="1" fontId="0" fillId="6" borderId="10" xfId="0" applyNumberFormat="1" applyFont="1" applyFill="1" applyBorder="1" applyAlignment="1">
      <alignment horizontal="center"/>
    </xf>
    <xf numFmtId="164" fontId="0" fillId="6" borderId="52" xfId="0" applyNumberFormat="1" applyFont="1" applyFill="1" applyBorder="1" applyAlignment="1">
      <alignment horizontal="center"/>
    </xf>
    <xf numFmtId="164" fontId="7" fillId="9" borderId="42" xfId="0" applyNumberFormat="1" applyFont="1" applyFill="1" applyBorder="1"/>
    <xf numFmtId="0" fontId="8" fillId="9" borderId="54" xfId="0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0" fontId="4" fillId="5" borderId="3" xfId="0" applyFont="1" applyFill="1" applyBorder="1"/>
    <xf numFmtId="0" fontId="4" fillId="5" borderId="16" xfId="0" applyFont="1" applyFill="1" applyBorder="1"/>
    <xf numFmtId="1" fontId="0" fillId="5" borderId="17" xfId="0" applyNumberFormat="1" applyFont="1" applyFill="1" applyBorder="1" applyAlignment="1">
      <alignment horizontal="center"/>
    </xf>
    <xf numFmtId="1" fontId="0" fillId="5" borderId="20" xfId="0" applyNumberFormat="1" applyFont="1" applyFill="1" applyBorder="1" applyAlignment="1">
      <alignment horizontal="center"/>
    </xf>
    <xf numFmtId="164" fontId="0" fillId="5" borderId="16" xfId="0" applyNumberFormat="1" applyFont="1" applyFill="1" applyBorder="1" applyAlignment="1">
      <alignment horizontal="center"/>
    </xf>
    <xf numFmtId="1" fontId="0" fillId="5" borderId="2" xfId="0" applyNumberFormat="1" applyFont="1" applyFill="1" applyBorder="1" applyAlignment="1">
      <alignment horizontal="center"/>
    </xf>
    <xf numFmtId="164" fontId="0" fillId="5" borderId="4" xfId="0" applyNumberFormat="1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4" fillId="5" borderId="8" xfId="0" applyFont="1" applyFill="1" applyBorder="1"/>
    <xf numFmtId="0" fontId="4" fillId="5" borderId="13" xfId="0" applyFont="1" applyFill="1" applyBorder="1"/>
    <xf numFmtId="1" fontId="0" fillId="5" borderId="19" xfId="0" applyNumberFormat="1" applyFont="1" applyFill="1" applyBorder="1" applyAlignment="1">
      <alignment horizontal="center"/>
    </xf>
    <xf numFmtId="1" fontId="0" fillId="5" borderId="15" xfId="0" applyNumberFormat="1" applyFont="1" applyFill="1" applyBorder="1" applyAlignment="1">
      <alignment horizontal="center"/>
    </xf>
    <xf numFmtId="164" fontId="0" fillId="5" borderId="13" xfId="0" applyNumberFormat="1" applyFont="1" applyFill="1" applyBorder="1" applyAlignment="1">
      <alignment horizontal="center"/>
    </xf>
    <xf numFmtId="1" fontId="0" fillId="5" borderId="7" xfId="0" applyNumberFormat="1" applyFont="1" applyFill="1" applyBorder="1" applyAlignment="1">
      <alignment horizontal="center"/>
    </xf>
    <xf numFmtId="164" fontId="0" fillId="5" borderId="9" xfId="0" applyNumberFormat="1" applyFont="1" applyFill="1" applyBorder="1" applyAlignment="1">
      <alignment horizontal="center"/>
    </xf>
    <xf numFmtId="0" fontId="1" fillId="4" borderId="10" xfId="0" applyFont="1" applyFill="1" applyBorder="1" applyAlignment="1">
      <alignment horizontal="center"/>
    </xf>
    <xf numFmtId="0" fontId="4" fillId="4" borderId="50" xfId="0" applyFont="1" applyFill="1" applyBorder="1"/>
    <xf numFmtId="0" fontId="4" fillId="4" borderId="11" xfId="0" applyFont="1" applyFill="1" applyBorder="1"/>
    <xf numFmtId="1" fontId="0" fillId="4" borderId="51" xfId="0" applyNumberFormat="1" applyFont="1" applyFill="1" applyBorder="1" applyAlignment="1">
      <alignment horizontal="center"/>
    </xf>
    <xf numFmtId="1" fontId="0" fillId="4" borderId="46" xfId="0" applyNumberFormat="1" applyFont="1" applyFill="1" applyBorder="1" applyAlignment="1">
      <alignment horizontal="center"/>
    </xf>
    <xf numFmtId="164" fontId="0" fillId="4" borderId="11" xfId="0" applyNumberFormat="1" applyFont="1" applyFill="1" applyBorder="1" applyAlignment="1">
      <alignment horizontal="center"/>
    </xf>
    <xf numFmtId="1" fontId="0" fillId="4" borderId="10" xfId="0" applyNumberFormat="1" applyFont="1" applyFill="1" applyBorder="1" applyAlignment="1">
      <alignment horizontal="center"/>
    </xf>
    <xf numFmtId="164" fontId="0" fillId="4" borderId="52" xfId="0" applyNumberFormat="1" applyFont="1" applyFill="1" applyBorder="1" applyAlignment="1">
      <alignment horizontal="center"/>
    </xf>
    <xf numFmtId="164" fontId="7" fillId="4" borderId="42" xfId="0" applyNumberFormat="1" applyFont="1" applyFill="1" applyBorder="1"/>
    <xf numFmtId="0" fontId="8" fillId="4" borderId="54" xfId="0" applyFont="1" applyFill="1" applyBorder="1" applyAlignment="1">
      <alignment horizontal="center"/>
    </xf>
    <xf numFmtId="164" fontId="7" fillId="7" borderId="39" xfId="0" applyNumberFormat="1" applyFont="1" applyFill="1" applyBorder="1"/>
    <xf numFmtId="0" fontId="1" fillId="3" borderId="7" xfId="0" applyFont="1" applyFill="1" applyBorder="1" applyAlignment="1">
      <alignment horizontal="center"/>
    </xf>
    <xf numFmtId="0" fontId="4" fillId="3" borderId="8" xfId="0" applyFont="1" applyFill="1" applyBorder="1"/>
    <xf numFmtId="0" fontId="4" fillId="3" borderId="13" xfId="0" applyFont="1" applyFill="1" applyBorder="1"/>
    <xf numFmtId="1" fontId="0" fillId="3" borderId="19" xfId="0" applyNumberFormat="1" applyFont="1" applyFill="1" applyBorder="1" applyAlignment="1">
      <alignment horizontal="center"/>
    </xf>
    <xf numFmtId="1" fontId="0" fillId="3" borderId="15" xfId="0" applyNumberFormat="1" applyFont="1" applyFill="1" applyBorder="1" applyAlignment="1">
      <alignment horizontal="center"/>
    </xf>
    <xf numFmtId="164" fontId="0" fillId="3" borderId="13" xfId="0" applyNumberFormat="1" applyFont="1" applyFill="1" applyBorder="1" applyAlignment="1">
      <alignment horizontal="center"/>
    </xf>
    <xf numFmtId="1" fontId="0" fillId="3" borderId="7" xfId="0" applyNumberFormat="1" applyFont="1" applyFill="1" applyBorder="1" applyAlignment="1">
      <alignment horizontal="center"/>
    </xf>
    <xf numFmtId="164" fontId="0" fillId="3" borderId="9" xfId="0" applyNumberFormat="1" applyFont="1" applyFill="1" applyBorder="1" applyAlignment="1">
      <alignment horizontal="center"/>
    </xf>
    <xf numFmtId="0" fontId="6" fillId="0" borderId="19" xfId="0" applyFont="1" applyFill="1" applyBorder="1" applyAlignment="1">
      <alignment horizontal="center"/>
    </xf>
    <xf numFmtId="0" fontId="6" fillId="0" borderId="51" xfId="0" applyFont="1" applyFill="1" applyBorder="1" applyAlignment="1">
      <alignment horizontal="center"/>
    </xf>
    <xf numFmtId="0" fontId="6" fillId="0" borderId="27" xfId="0" applyFont="1" applyFill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51" xfId="0" applyFont="1" applyBorder="1" applyAlignment="1">
      <alignment horizontal="center"/>
    </xf>
    <xf numFmtId="0" fontId="10" fillId="0" borderId="17" xfId="0" applyFont="1" applyFill="1" applyBorder="1" applyAlignment="1">
      <alignment horizontal="center"/>
    </xf>
    <xf numFmtId="0" fontId="10" fillId="0" borderId="18" xfId="0" applyFont="1" applyFill="1" applyBorder="1" applyAlignment="1">
      <alignment horizontal="center"/>
    </xf>
    <xf numFmtId="0" fontId="10" fillId="0" borderId="19" xfId="0" applyFont="1" applyFill="1" applyBorder="1" applyAlignment="1">
      <alignment horizontal="center"/>
    </xf>
    <xf numFmtId="0" fontId="10" fillId="0" borderId="51" xfId="0" applyFont="1" applyFill="1" applyBorder="1" applyAlignment="1">
      <alignment horizontal="center"/>
    </xf>
    <xf numFmtId="0" fontId="10" fillId="0" borderId="27" xfId="0" applyFont="1" applyFill="1" applyBorder="1" applyAlignment="1">
      <alignment horizontal="center"/>
    </xf>
    <xf numFmtId="0" fontId="11" fillId="0" borderId="19" xfId="0" applyFont="1" applyFill="1" applyBorder="1" applyAlignment="1">
      <alignment horizontal="center"/>
    </xf>
    <xf numFmtId="0" fontId="12" fillId="0" borderId="51" xfId="0" applyFont="1" applyFill="1" applyBorder="1" applyAlignment="1">
      <alignment horizontal="center"/>
    </xf>
    <xf numFmtId="0" fontId="12" fillId="0" borderId="18" xfId="0" applyFont="1" applyFill="1" applyBorder="1" applyAlignment="1">
      <alignment horizontal="center"/>
    </xf>
    <xf numFmtId="0" fontId="12" fillId="0" borderId="27" xfId="0" applyFont="1" applyFill="1" applyBorder="1" applyAlignment="1">
      <alignment horizontal="center"/>
    </xf>
    <xf numFmtId="0" fontId="13" fillId="0" borderId="17" xfId="0" applyFont="1" applyBorder="1" applyAlignment="1">
      <alignment horizontal="center"/>
    </xf>
    <xf numFmtId="0" fontId="14" fillId="0" borderId="18" xfId="0" applyFont="1" applyBorder="1" applyAlignment="1">
      <alignment horizontal="center"/>
    </xf>
    <xf numFmtId="0" fontId="14" fillId="0" borderId="19" xfId="0" applyFont="1" applyBorder="1" applyAlignment="1">
      <alignment horizontal="center"/>
    </xf>
    <xf numFmtId="0" fontId="15" fillId="0" borderId="51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FF99FF"/>
      <color rgb="FF00FFFF"/>
      <color rgb="FF99FF99"/>
      <color rgb="FFFFCCFF"/>
      <color rgb="FF66FFFF"/>
      <color rgb="FFFFFF99"/>
      <color rgb="FFFFCC99"/>
      <color rgb="FF66FF33"/>
      <color rgb="FFFFFF66"/>
      <color rgb="FFCCE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30"/>
  <sheetViews>
    <sheetView tabSelected="1" topLeftCell="A13" workbookViewId="0">
      <selection activeCell="X19" sqref="X19"/>
    </sheetView>
  </sheetViews>
  <sheetFormatPr defaultRowHeight="15"/>
  <cols>
    <col min="2" max="2" width="18.28515625" bestFit="1" customWidth="1"/>
    <col min="3" max="3" width="16.5703125" bestFit="1" customWidth="1"/>
    <col min="4" max="4" width="8.5703125" bestFit="1" customWidth="1"/>
    <col min="5" max="5" width="3.7109375" bestFit="1" customWidth="1"/>
    <col min="6" max="6" width="5.42578125" bestFit="1" customWidth="1"/>
    <col min="7" max="7" width="3.7109375" bestFit="1" customWidth="1"/>
    <col min="8" max="8" width="5.42578125" bestFit="1" customWidth="1"/>
    <col min="9" max="9" width="3.7109375" bestFit="1" customWidth="1"/>
    <col min="10" max="10" width="5.42578125" bestFit="1" customWidth="1"/>
    <col min="11" max="11" width="3.7109375" bestFit="1" customWidth="1"/>
    <col min="12" max="12" width="5.42578125" bestFit="1" customWidth="1"/>
    <col min="13" max="13" width="4" bestFit="1" customWidth="1"/>
    <col min="14" max="14" width="5.42578125" bestFit="1" customWidth="1"/>
    <col min="15" max="15" width="10" bestFit="1" customWidth="1"/>
    <col min="16" max="16" width="3.7109375" bestFit="1" customWidth="1"/>
    <col min="17" max="17" width="5.42578125" bestFit="1" customWidth="1"/>
    <col min="18" max="18" width="8.5703125" bestFit="1" customWidth="1"/>
    <col min="19" max="19" width="6.85546875" bestFit="1" customWidth="1"/>
    <col min="20" max="20" width="7.85546875" customWidth="1"/>
    <col min="21" max="21" width="9" customWidth="1"/>
  </cols>
  <sheetData>
    <row r="1" spans="1:22" ht="26.25">
      <c r="B1" s="99" t="s">
        <v>21</v>
      </c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</row>
    <row r="2" spans="1:22" ht="15.75" thickBot="1">
      <c r="K2" s="15"/>
      <c r="L2" s="15"/>
    </row>
    <row r="3" spans="1:22" ht="15.75" thickBot="1">
      <c r="A3" s="1" t="s">
        <v>0</v>
      </c>
      <c r="B3" s="2" t="s">
        <v>11</v>
      </c>
      <c r="C3" s="100" t="s">
        <v>19</v>
      </c>
      <c r="D3" s="2" t="s">
        <v>12</v>
      </c>
      <c r="E3" s="104" t="s">
        <v>7</v>
      </c>
      <c r="F3" s="104"/>
      <c r="G3" s="104" t="s">
        <v>8</v>
      </c>
      <c r="H3" s="104"/>
      <c r="I3" s="104" t="s">
        <v>9</v>
      </c>
      <c r="J3" s="105"/>
      <c r="K3" s="102" t="s">
        <v>10</v>
      </c>
      <c r="L3" s="103"/>
      <c r="M3" s="95" t="s">
        <v>81</v>
      </c>
      <c r="N3" s="96"/>
      <c r="O3" s="13" t="s">
        <v>13</v>
      </c>
      <c r="P3" s="97" t="s">
        <v>14</v>
      </c>
      <c r="Q3" s="98"/>
      <c r="R3" s="13" t="s">
        <v>15</v>
      </c>
      <c r="S3" s="106" t="s">
        <v>17</v>
      </c>
      <c r="T3" s="97" t="s">
        <v>60</v>
      </c>
      <c r="U3" s="98"/>
    </row>
    <row r="4" spans="1:22" ht="15.75" thickBot="1">
      <c r="A4" s="6" t="s">
        <v>1</v>
      </c>
      <c r="B4" s="3" t="s">
        <v>2</v>
      </c>
      <c r="C4" s="101"/>
      <c r="D4" s="3" t="s">
        <v>3</v>
      </c>
      <c r="E4" s="3" t="s">
        <v>5</v>
      </c>
      <c r="F4" s="3" t="s">
        <v>4</v>
      </c>
      <c r="G4" s="3" t="s">
        <v>5</v>
      </c>
      <c r="H4" s="3" t="s">
        <v>4</v>
      </c>
      <c r="I4" s="3" t="s">
        <v>5</v>
      </c>
      <c r="J4" s="5" t="s">
        <v>4</v>
      </c>
      <c r="K4" s="3" t="s">
        <v>20</v>
      </c>
      <c r="L4" s="5" t="s">
        <v>4</v>
      </c>
      <c r="M4" s="16" t="s">
        <v>5</v>
      </c>
      <c r="N4" s="17" t="s">
        <v>4</v>
      </c>
      <c r="O4" s="14" t="s">
        <v>16</v>
      </c>
      <c r="P4" s="6" t="s">
        <v>5</v>
      </c>
      <c r="Q4" s="7" t="s">
        <v>4</v>
      </c>
      <c r="R4" s="14" t="s">
        <v>6</v>
      </c>
      <c r="S4" s="107" t="s">
        <v>18</v>
      </c>
      <c r="T4" s="108" t="s">
        <v>4</v>
      </c>
      <c r="U4" s="109" t="s">
        <v>61</v>
      </c>
    </row>
    <row r="5" spans="1:22" ht="26.25" thickBot="1">
      <c r="A5" s="49">
        <v>1</v>
      </c>
      <c r="B5" s="50" t="s">
        <v>23</v>
      </c>
      <c r="C5" s="51" t="s">
        <v>22</v>
      </c>
      <c r="D5" s="52">
        <v>1958</v>
      </c>
      <c r="E5" s="53">
        <v>21</v>
      </c>
      <c r="F5" s="54">
        <v>4</v>
      </c>
      <c r="G5" s="55">
        <v>-2</v>
      </c>
      <c r="H5" s="56">
        <v>2.5</v>
      </c>
      <c r="I5" s="53">
        <v>-10</v>
      </c>
      <c r="J5" s="54">
        <v>1</v>
      </c>
      <c r="K5" s="55">
        <v>-17</v>
      </c>
      <c r="L5" s="56">
        <v>2</v>
      </c>
      <c r="M5" s="53">
        <f>E5+G5+I5+K5</f>
        <v>-8</v>
      </c>
      <c r="N5" s="54">
        <f>F5+H5+J5+L5</f>
        <v>9.5</v>
      </c>
      <c r="O5" s="93" t="s">
        <v>68</v>
      </c>
      <c r="P5" s="8">
        <v>21</v>
      </c>
      <c r="Q5" s="18">
        <v>3</v>
      </c>
      <c r="R5" s="223" t="s">
        <v>63</v>
      </c>
      <c r="S5" s="21">
        <f>M5+P5</f>
        <v>13</v>
      </c>
      <c r="T5" s="208">
        <f>N5+N6+N7+N8</f>
        <v>38</v>
      </c>
      <c r="U5" s="114" t="s">
        <v>57</v>
      </c>
    </row>
    <row r="6" spans="1:22" ht="25.5">
      <c r="A6" s="57">
        <v>2</v>
      </c>
      <c r="B6" s="58" t="s">
        <v>24</v>
      </c>
      <c r="C6" s="59" t="s">
        <v>22</v>
      </c>
      <c r="D6" s="60">
        <v>1952</v>
      </c>
      <c r="E6" s="61">
        <v>-11</v>
      </c>
      <c r="F6" s="62">
        <v>2</v>
      </c>
      <c r="G6" s="63">
        <v>-12</v>
      </c>
      <c r="H6" s="64">
        <v>1</v>
      </c>
      <c r="I6" s="61">
        <v>13</v>
      </c>
      <c r="J6" s="62">
        <v>4</v>
      </c>
      <c r="K6" s="63">
        <v>6</v>
      </c>
      <c r="L6" s="64">
        <v>3</v>
      </c>
      <c r="M6" s="61">
        <f t="shared" ref="M6:M29" si="0">E6+G6+I6+K6</f>
        <v>-4</v>
      </c>
      <c r="N6" s="62">
        <f t="shared" ref="N6:N29" si="1">F6+H6+J6+L6</f>
        <v>10</v>
      </c>
      <c r="O6" s="94" t="s">
        <v>80</v>
      </c>
      <c r="P6" s="9">
        <v>8</v>
      </c>
      <c r="Q6" s="20">
        <v>4</v>
      </c>
      <c r="R6" s="224" t="s">
        <v>58</v>
      </c>
      <c r="S6" s="22">
        <f t="shared" ref="S6:S29" si="2">M6+P6</f>
        <v>4</v>
      </c>
      <c r="T6" s="152"/>
      <c r="U6" s="153"/>
      <c r="V6" s="123"/>
    </row>
    <row r="7" spans="1:22" ht="25.5">
      <c r="A7" s="57">
        <v>3</v>
      </c>
      <c r="B7" s="58" t="s">
        <v>25</v>
      </c>
      <c r="C7" s="59" t="s">
        <v>22</v>
      </c>
      <c r="D7" s="60">
        <v>1955</v>
      </c>
      <c r="E7" s="61">
        <v>22</v>
      </c>
      <c r="F7" s="62">
        <v>4</v>
      </c>
      <c r="G7" s="63">
        <v>-27</v>
      </c>
      <c r="H7" s="64">
        <v>0</v>
      </c>
      <c r="I7" s="61">
        <v>5</v>
      </c>
      <c r="J7" s="62">
        <v>3</v>
      </c>
      <c r="K7" s="63">
        <v>-13</v>
      </c>
      <c r="L7" s="64">
        <v>3</v>
      </c>
      <c r="M7" s="61">
        <f t="shared" si="0"/>
        <v>-13</v>
      </c>
      <c r="N7" s="62">
        <f t="shared" si="1"/>
        <v>10</v>
      </c>
      <c r="O7" s="94" t="s">
        <v>64</v>
      </c>
      <c r="P7" s="9">
        <v>33</v>
      </c>
      <c r="Q7" s="20">
        <v>4</v>
      </c>
      <c r="R7" s="224" t="s">
        <v>64</v>
      </c>
      <c r="S7" s="22">
        <f t="shared" si="2"/>
        <v>20</v>
      </c>
      <c r="T7" s="152"/>
      <c r="U7" s="153"/>
      <c r="V7" s="123"/>
    </row>
    <row r="8" spans="1:22" ht="26.25" thickBot="1">
      <c r="A8" s="209">
        <v>4</v>
      </c>
      <c r="B8" s="210" t="s">
        <v>26</v>
      </c>
      <c r="C8" s="211" t="s">
        <v>22</v>
      </c>
      <c r="D8" s="212">
        <v>1937</v>
      </c>
      <c r="E8" s="213">
        <v>4</v>
      </c>
      <c r="F8" s="214">
        <v>2</v>
      </c>
      <c r="G8" s="215">
        <v>3</v>
      </c>
      <c r="H8" s="216">
        <v>3</v>
      </c>
      <c r="I8" s="213">
        <v>-29</v>
      </c>
      <c r="J8" s="214">
        <v>0</v>
      </c>
      <c r="K8" s="215">
        <v>9</v>
      </c>
      <c r="L8" s="216">
        <v>3.5</v>
      </c>
      <c r="M8" s="213">
        <f t="shared" si="0"/>
        <v>-13</v>
      </c>
      <c r="N8" s="214">
        <f t="shared" si="1"/>
        <v>8.5</v>
      </c>
      <c r="O8" s="217" t="s">
        <v>71</v>
      </c>
      <c r="P8" s="23">
        <v>20</v>
      </c>
      <c r="Q8" s="24">
        <v>3</v>
      </c>
      <c r="R8" s="225" t="s">
        <v>65</v>
      </c>
      <c r="S8" s="25">
        <f t="shared" si="2"/>
        <v>7</v>
      </c>
      <c r="T8" s="162"/>
      <c r="U8" s="163"/>
      <c r="V8" s="123"/>
    </row>
    <row r="9" spans="1:22" ht="26.25" thickBot="1">
      <c r="A9" s="198">
        <v>5</v>
      </c>
      <c r="B9" s="199" t="s">
        <v>27</v>
      </c>
      <c r="C9" s="200" t="s">
        <v>28</v>
      </c>
      <c r="D9" s="201">
        <v>1983</v>
      </c>
      <c r="E9" s="202">
        <v>12</v>
      </c>
      <c r="F9" s="203">
        <v>4</v>
      </c>
      <c r="G9" s="204">
        <v>22</v>
      </c>
      <c r="H9" s="205">
        <v>4</v>
      </c>
      <c r="I9" s="202">
        <v>-6</v>
      </c>
      <c r="J9" s="203">
        <v>2</v>
      </c>
      <c r="K9" s="204">
        <v>21</v>
      </c>
      <c r="L9" s="205">
        <v>4</v>
      </c>
      <c r="M9" s="202">
        <f t="shared" si="0"/>
        <v>49</v>
      </c>
      <c r="N9" s="203">
        <f t="shared" si="1"/>
        <v>14</v>
      </c>
      <c r="O9" s="218" t="s">
        <v>56</v>
      </c>
      <c r="P9" s="139">
        <v>-11</v>
      </c>
      <c r="Q9" s="140">
        <v>1</v>
      </c>
      <c r="R9" s="226" t="s">
        <v>57</v>
      </c>
      <c r="S9" s="141">
        <f t="shared" si="2"/>
        <v>38</v>
      </c>
      <c r="T9" s="206">
        <f>N9+N10+N11+N12</f>
        <v>37</v>
      </c>
      <c r="U9" s="207" t="s">
        <v>58</v>
      </c>
    </row>
    <row r="10" spans="1:22" ht="25.5">
      <c r="A10" s="65">
        <v>6</v>
      </c>
      <c r="B10" s="66" t="s">
        <v>29</v>
      </c>
      <c r="C10" s="67" t="s">
        <v>28</v>
      </c>
      <c r="D10" s="68">
        <v>1955</v>
      </c>
      <c r="E10" s="69">
        <v>2</v>
      </c>
      <c r="F10" s="70">
        <v>2</v>
      </c>
      <c r="G10" s="71">
        <v>0</v>
      </c>
      <c r="H10" s="72">
        <v>3</v>
      </c>
      <c r="I10" s="69">
        <v>-11</v>
      </c>
      <c r="J10" s="70">
        <v>2</v>
      </c>
      <c r="K10" s="71">
        <v>-5</v>
      </c>
      <c r="L10" s="72">
        <v>1.5</v>
      </c>
      <c r="M10" s="69">
        <f t="shared" si="0"/>
        <v>-14</v>
      </c>
      <c r="N10" s="70">
        <f t="shared" si="1"/>
        <v>8.5</v>
      </c>
      <c r="O10" s="94" t="s">
        <v>66</v>
      </c>
      <c r="P10" s="9">
        <v>18</v>
      </c>
      <c r="Q10" s="20">
        <v>4</v>
      </c>
      <c r="R10" s="224" t="s">
        <v>66</v>
      </c>
      <c r="S10" s="22">
        <f t="shared" si="2"/>
        <v>4</v>
      </c>
      <c r="T10" s="110"/>
      <c r="U10" s="112"/>
      <c r="V10" s="118"/>
    </row>
    <row r="11" spans="1:22" ht="25.5">
      <c r="A11" s="65">
        <v>7</v>
      </c>
      <c r="B11" s="66" t="s">
        <v>30</v>
      </c>
      <c r="C11" s="67" t="s">
        <v>28</v>
      </c>
      <c r="D11" s="68">
        <v>1983</v>
      </c>
      <c r="E11" s="69">
        <v>-7</v>
      </c>
      <c r="F11" s="70">
        <v>2</v>
      </c>
      <c r="G11" s="71">
        <v>-6</v>
      </c>
      <c r="H11" s="72">
        <v>1</v>
      </c>
      <c r="I11" s="69">
        <v>-21</v>
      </c>
      <c r="J11" s="70">
        <v>0</v>
      </c>
      <c r="K11" s="71">
        <v>-3</v>
      </c>
      <c r="L11" s="72">
        <v>2</v>
      </c>
      <c r="M11" s="69">
        <f t="shared" si="0"/>
        <v>-37</v>
      </c>
      <c r="N11" s="70">
        <f t="shared" si="1"/>
        <v>5</v>
      </c>
      <c r="O11" s="94" t="s">
        <v>69</v>
      </c>
      <c r="P11" s="9">
        <v>-7</v>
      </c>
      <c r="Q11" s="20">
        <v>2</v>
      </c>
      <c r="R11" s="224" t="s">
        <v>67</v>
      </c>
      <c r="S11" s="22">
        <f t="shared" si="2"/>
        <v>-44</v>
      </c>
      <c r="T11" s="110"/>
      <c r="U11" s="112"/>
      <c r="V11" s="118"/>
    </row>
    <row r="12" spans="1:22" ht="26.25" thickBot="1">
      <c r="A12" s="164">
        <v>8</v>
      </c>
      <c r="B12" s="165" t="s">
        <v>31</v>
      </c>
      <c r="C12" s="166" t="s">
        <v>28</v>
      </c>
      <c r="D12" s="167">
        <v>1983</v>
      </c>
      <c r="E12" s="168">
        <v>-24</v>
      </c>
      <c r="F12" s="169">
        <v>0</v>
      </c>
      <c r="G12" s="170">
        <v>6</v>
      </c>
      <c r="H12" s="171">
        <v>3.5</v>
      </c>
      <c r="I12" s="168">
        <v>14</v>
      </c>
      <c r="J12" s="169">
        <v>4</v>
      </c>
      <c r="K12" s="170">
        <v>-5</v>
      </c>
      <c r="L12" s="171">
        <v>2</v>
      </c>
      <c r="M12" s="168">
        <f t="shared" si="0"/>
        <v>-9</v>
      </c>
      <c r="N12" s="169">
        <f t="shared" si="1"/>
        <v>9.5</v>
      </c>
      <c r="O12" s="219" t="s">
        <v>72</v>
      </c>
      <c r="P12" s="129">
        <v>-21</v>
      </c>
      <c r="Q12" s="130">
        <v>0</v>
      </c>
      <c r="R12" s="227" t="s">
        <v>68</v>
      </c>
      <c r="S12" s="131">
        <f t="shared" si="2"/>
        <v>-30</v>
      </c>
      <c r="T12" s="110"/>
      <c r="U12" s="112"/>
      <c r="V12" s="118"/>
    </row>
    <row r="13" spans="1:22" ht="26.25" thickBot="1">
      <c r="A13" s="182">
        <v>9</v>
      </c>
      <c r="B13" s="183" t="s">
        <v>50</v>
      </c>
      <c r="C13" s="184" t="s">
        <v>32</v>
      </c>
      <c r="D13" s="185">
        <v>1970</v>
      </c>
      <c r="E13" s="186">
        <v>-10</v>
      </c>
      <c r="F13" s="187">
        <v>1</v>
      </c>
      <c r="G13" s="188">
        <v>-31</v>
      </c>
      <c r="H13" s="189">
        <v>0</v>
      </c>
      <c r="I13" s="186">
        <v>6</v>
      </c>
      <c r="J13" s="187">
        <v>3</v>
      </c>
      <c r="K13" s="188">
        <v>-5</v>
      </c>
      <c r="L13" s="189">
        <v>1.5</v>
      </c>
      <c r="M13" s="186">
        <f t="shared" si="0"/>
        <v>-40</v>
      </c>
      <c r="N13" s="187">
        <f t="shared" si="1"/>
        <v>5.5</v>
      </c>
      <c r="O13" s="93" t="s">
        <v>67</v>
      </c>
      <c r="P13" s="8">
        <v>-62</v>
      </c>
      <c r="Q13" s="18">
        <v>0</v>
      </c>
      <c r="R13" s="223" t="s">
        <v>69</v>
      </c>
      <c r="S13" s="21">
        <f t="shared" si="2"/>
        <v>-102</v>
      </c>
      <c r="T13" s="111">
        <f>N13+N14+N15+N16</f>
        <v>39.5</v>
      </c>
      <c r="U13" s="115" t="s">
        <v>54</v>
      </c>
    </row>
    <row r="14" spans="1:22" ht="25.5">
      <c r="A14" s="73">
        <v>10</v>
      </c>
      <c r="B14" s="74" t="s">
        <v>51</v>
      </c>
      <c r="C14" s="75" t="s">
        <v>32</v>
      </c>
      <c r="D14" s="76">
        <v>1977</v>
      </c>
      <c r="E14" s="77">
        <v>12</v>
      </c>
      <c r="F14" s="78">
        <v>3</v>
      </c>
      <c r="G14" s="79">
        <v>18</v>
      </c>
      <c r="H14" s="80">
        <v>4</v>
      </c>
      <c r="I14" s="77">
        <v>-15</v>
      </c>
      <c r="J14" s="78">
        <v>1</v>
      </c>
      <c r="K14" s="79">
        <v>3</v>
      </c>
      <c r="L14" s="80">
        <v>3</v>
      </c>
      <c r="M14" s="77">
        <f t="shared" si="0"/>
        <v>18</v>
      </c>
      <c r="N14" s="78">
        <f t="shared" si="1"/>
        <v>11</v>
      </c>
      <c r="O14" s="94" t="s">
        <v>59</v>
      </c>
      <c r="P14" s="9">
        <v>2</v>
      </c>
      <c r="Q14" s="20">
        <v>2</v>
      </c>
      <c r="R14" s="224" t="s">
        <v>70</v>
      </c>
      <c r="S14" s="22">
        <f t="shared" si="2"/>
        <v>20</v>
      </c>
      <c r="T14" s="152"/>
      <c r="U14" s="153"/>
      <c r="V14" s="123"/>
    </row>
    <row r="15" spans="1:22" ht="25.5">
      <c r="A15" s="73">
        <v>11</v>
      </c>
      <c r="B15" s="74" t="s">
        <v>52</v>
      </c>
      <c r="C15" s="75" t="s">
        <v>32</v>
      </c>
      <c r="D15" s="76">
        <v>1944</v>
      </c>
      <c r="E15" s="77">
        <v>-3</v>
      </c>
      <c r="F15" s="78">
        <v>2</v>
      </c>
      <c r="G15" s="79">
        <v>6</v>
      </c>
      <c r="H15" s="80">
        <v>3</v>
      </c>
      <c r="I15" s="77">
        <v>29</v>
      </c>
      <c r="J15" s="78">
        <v>4</v>
      </c>
      <c r="K15" s="79">
        <v>-31</v>
      </c>
      <c r="L15" s="80">
        <v>0</v>
      </c>
      <c r="M15" s="77">
        <f t="shared" si="0"/>
        <v>1</v>
      </c>
      <c r="N15" s="78">
        <f t="shared" si="1"/>
        <v>9</v>
      </c>
      <c r="O15" s="94" t="s">
        <v>65</v>
      </c>
      <c r="P15" s="9">
        <v>-32</v>
      </c>
      <c r="Q15" s="20">
        <v>0</v>
      </c>
      <c r="R15" s="224" t="s">
        <v>71</v>
      </c>
      <c r="S15" s="22">
        <f t="shared" si="2"/>
        <v>-31</v>
      </c>
      <c r="T15" s="152"/>
      <c r="U15" s="153"/>
      <c r="V15" s="123"/>
    </row>
    <row r="16" spans="1:22" ht="26.25" thickBot="1">
      <c r="A16" s="190">
        <v>12</v>
      </c>
      <c r="B16" s="191" t="s">
        <v>53</v>
      </c>
      <c r="C16" s="192" t="s">
        <v>32</v>
      </c>
      <c r="D16" s="193">
        <v>1946</v>
      </c>
      <c r="E16" s="194">
        <v>19</v>
      </c>
      <c r="F16" s="195">
        <v>4</v>
      </c>
      <c r="G16" s="196">
        <v>-2</v>
      </c>
      <c r="H16" s="197">
        <v>2</v>
      </c>
      <c r="I16" s="194">
        <v>18</v>
      </c>
      <c r="J16" s="195">
        <v>4</v>
      </c>
      <c r="K16" s="196">
        <v>65</v>
      </c>
      <c r="L16" s="197">
        <v>4</v>
      </c>
      <c r="M16" s="194">
        <f t="shared" si="0"/>
        <v>100</v>
      </c>
      <c r="N16" s="195">
        <f t="shared" si="1"/>
        <v>14</v>
      </c>
      <c r="O16" s="217" t="s">
        <v>55</v>
      </c>
      <c r="P16" s="23">
        <v>3</v>
      </c>
      <c r="Q16" s="24">
        <v>2.5</v>
      </c>
      <c r="R16" s="228" t="s">
        <v>56</v>
      </c>
      <c r="S16" s="25">
        <f t="shared" si="2"/>
        <v>103</v>
      </c>
      <c r="T16" s="162"/>
      <c r="U16" s="163"/>
      <c r="V16" s="123"/>
    </row>
    <row r="17" spans="1:22" ht="26.25" thickBot="1">
      <c r="A17" s="172">
        <v>13</v>
      </c>
      <c r="B17" s="173" t="s">
        <v>46</v>
      </c>
      <c r="C17" s="174" t="s">
        <v>33</v>
      </c>
      <c r="D17" s="175">
        <v>1961</v>
      </c>
      <c r="E17" s="176">
        <v>-38</v>
      </c>
      <c r="F17" s="177">
        <v>0</v>
      </c>
      <c r="G17" s="178">
        <v>-2</v>
      </c>
      <c r="H17" s="179">
        <v>2.5</v>
      </c>
      <c r="I17" s="176">
        <v>10</v>
      </c>
      <c r="J17" s="177">
        <v>3</v>
      </c>
      <c r="K17" s="178">
        <v>33</v>
      </c>
      <c r="L17" s="179">
        <v>4</v>
      </c>
      <c r="M17" s="176">
        <f t="shared" si="0"/>
        <v>3</v>
      </c>
      <c r="N17" s="177">
        <f t="shared" si="1"/>
        <v>9.5</v>
      </c>
      <c r="O17" s="218" t="s">
        <v>63</v>
      </c>
      <c r="P17" s="139">
        <v>-33</v>
      </c>
      <c r="Q17" s="140">
        <v>0</v>
      </c>
      <c r="R17" s="229" t="s">
        <v>72</v>
      </c>
      <c r="S17" s="141">
        <f t="shared" si="2"/>
        <v>-30</v>
      </c>
      <c r="T17" s="180">
        <f>N17+N18+N19+N20</f>
        <v>39</v>
      </c>
      <c r="U17" s="181" t="s">
        <v>55</v>
      </c>
    </row>
    <row r="18" spans="1:22" ht="25.5">
      <c r="A18" s="89">
        <v>14</v>
      </c>
      <c r="B18" s="90" t="s">
        <v>47</v>
      </c>
      <c r="C18" s="91" t="s">
        <v>33</v>
      </c>
      <c r="D18" s="84">
        <v>1959</v>
      </c>
      <c r="E18" s="85">
        <v>1</v>
      </c>
      <c r="F18" s="86">
        <v>3</v>
      </c>
      <c r="G18" s="87">
        <v>6</v>
      </c>
      <c r="H18" s="88">
        <v>3.5</v>
      </c>
      <c r="I18" s="85">
        <v>9</v>
      </c>
      <c r="J18" s="86">
        <v>3</v>
      </c>
      <c r="K18" s="87">
        <v>-25</v>
      </c>
      <c r="L18" s="88">
        <v>0</v>
      </c>
      <c r="M18" s="85">
        <f t="shared" si="0"/>
        <v>-9</v>
      </c>
      <c r="N18" s="86">
        <f t="shared" si="1"/>
        <v>9.5</v>
      </c>
      <c r="O18" s="94" t="s">
        <v>73</v>
      </c>
      <c r="P18" s="9">
        <v>22</v>
      </c>
      <c r="Q18" s="20">
        <v>4</v>
      </c>
      <c r="R18" s="224" t="s">
        <v>73</v>
      </c>
      <c r="S18" s="22">
        <f t="shared" si="2"/>
        <v>13</v>
      </c>
      <c r="T18" s="110"/>
      <c r="U18" s="112"/>
      <c r="V18" s="118"/>
    </row>
    <row r="19" spans="1:22" ht="25.5">
      <c r="A19" s="81">
        <v>15</v>
      </c>
      <c r="B19" s="82" t="s">
        <v>48</v>
      </c>
      <c r="C19" s="83" t="s">
        <v>33</v>
      </c>
      <c r="D19" s="92">
        <v>1986</v>
      </c>
      <c r="E19" s="85">
        <v>10</v>
      </c>
      <c r="F19" s="86">
        <v>3</v>
      </c>
      <c r="G19" s="87">
        <v>37</v>
      </c>
      <c r="H19" s="88">
        <v>4</v>
      </c>
      <c r="I19" s="85">
        <v>2</v>
      </c>
      <c r="J19" s="86">
        <v>3</v>
      </c>
      <c r="K19" s="87">
        <v>-15</v>
      </c>
      <c r="L19" s="88">
        <v>1</v>
      </c>
      <c r="M19" s="85">
        <f t="shared" si="0"/>
        <v>34</v>
      </c>
      <c r="N19" s="86">
        <f t="shared" si="1"/>
        <v>11</v>
      </c>
      <c r="O19" s="94" t="s">
        <v>58</v>
      </c>
      <c r="P19" s="9">
        <v>4</v>
      </c>
      <c r="Q19" s="20">
        <v>3</v>
      </c>
      <c r="R19" s="230" t="s">
        <v>59</v>
      </c>
      <c r="S19" s="22">
        <f t="shared" si="2"/>
        <v>38</v>
      </c>
      <c r="T19" s="110"/>
      <c r="U19" s="112"/>
      <c r="V19" s="118"/>
    </row>
    <row r="20" spans="1:22" ht="26.25" thickBot="1">
      <c r="A20" s="89">
        <v>16</v>
      </c>
      <c r="B20" s="90" t="s">
        <v>49</v>
      </c>
      <c r="C20" s="91" t="s">
        <v>33</v>
      </c>
      <c r="D20" s="124">
        <v>1962</v>
      </c>
      <c r="E20" s="125">
        <v>-5</v>
      </c>
      <c r="F20" s="126">
        <v>3</v>
      </c>
      <c r="G20" s="127">
        <v>-4</v>
      </c>
      <c r="H20" s="128">
        <v>2</v>
      </c>
      <c r="I20" s="125">
        <v>-15</v>
      </c>
      <c r="J20" s="126">
        <v>1</v>
      </c>
      <c r="K20" s="127">
        <v>9</v>
      </c>
      <c r="L20" s="128">
        <v>3</v>
      </c>
      <c r="M20" s="125">
        <f t="shared" si="0"/>
        <v>-15</v>
      </c>
      <c r="N20" s="126">
        <f t="shared" si="1"/>
        <v>9</v>
      </c>
      <c r="O20" s="219" t="s">
        <v>74</v>
      </c>
      <c r="P20" s="129">
        <v>-10</v>
      </c>
      <c r="Q20" s="130">
        <v>2</v>
      </c>
      <c r="R20" s="231" t="s">
        <v>74</v>
      </c>
      <c r="S20" s="131">
        <f t="shared" si="2"/>
        <v>-25</v>
      </c>
      <c r="T20" s="110"/>
      <c r="U20" s="112"/>
      <c r="V20" s="118"/>
    </row>
    <row r="21" spans="1:22" ht="29.25" thickBot="1">
      <c r="A21" s="144">
        <v>17</v>
      </c>
      <c r="B21" s="145" t="s">
        <v>34</v>
      </c>
      <c r="C21" s="146" t="s">
        <v>35</v>
      </c>
      <c r="D21" s="147">
        <v>1963</v>
      </c>
      <c r="E21" s="148">
        <v>12</v>
      </c>
      <c r="F21" s="149">
        <v>4</v>
      </c>
      <c r="G21" s="150">
        <v>4</v>
      </c>
      <c r="H21" s="151">
        <v>2</v>
      </c>
      <c r="I21" s="148">
        <v>17</v>
      </c>
      <c r="J21" s="149">
        <v>4</v>
      </c>
      <c r="K21" s="150">
        <v>13</v>
      </c>
      <c r="L21" s="151">
        <v>4</v>
      </c>
      <c r="M21" s="148">
        <f t="shared" si="0"/>
        <v>46</v>
      </c>
      <c r="N21" s="149">
        <f t="shared" si="1"/>
        <v>14</v>
      </c>
      <c r="O21" s="220" t="s">
        <v>57</v>
      </c>
      <c r="P21" s="8">
        <v>5</v>
      </c>
      <c r="Q21" s="18">
        <v>4</v>
      </c>
      <c r="R21" s="232" t="s">
        <v>54</v>
      </c>
      <c r="S21" s="21">
        <f t="shared" si="2"/>
        <v>51</v>
      </c>
      <c r="T21" s="113">
        <f>N21+N22+N23+N24</f>
        <v>33</v>
      </c>
      <c r="U21" s="116" t="s">
        <v>59</v>
      </c>
    </row>
    <row r="22" spans="1:22" ht="25.5">
      <c r="A22" s="28">
        <v>18</v>
      </c>
      <c r="B22" s="29" t="s">
        <v>36</v>
      </c>
      <c r="C22" s="32" t="s">
        <v>35</v>
      </c>
      <c r="D22" s="47">
        <v>1954</v>
      </c>
      <c r="E22" s="35">
        <v>-4</v>
      </c>
      <c r="F22" s="36">
        <v>2</v>
      </c>
      <c r="G22" s="37">
        <v>-11</v>
      </c>
      <c r="H22" s="38">
        <v>1</v>
      </c>
      <c r="I22" s="35">
        <v>13</v>
      </c>
      <c r="J22" s="36">
        <v>3</v>
      </c>
      <c r="K22" s="37">
        <v>-39</v>
      </c>
      <c r="L22" s="38">
        <v>0</v>
      </c>
      <c r="M22" s="35">
        <f t="shared" si="0"/>
        <v>-41</v>
      </c>
      <c r="N22" s="36">
        <f t="shared" si="1"/>
        <v>6</v>
      </c>
      <c r="O22" s="117" t="s">
        <v>79</v>
      </c>
      <c r="P22" s="9">
        <v>44</v>
      </c>
      <c r="Q22" s="20">
        <v>4</v>
      </c>
      <c r="R22" s="233" t="s">
        <v>75</v>
      </c>
      <c r="S22" s="22">
        <f t="shared" si="2"/>
        <v>3</v>
      </c>
      <c r="T22" s="152"/>
      <c r="U22" s="153"/>
      <c r="V22" s="123"/>
    </row>
    <row r="23" spans="1:22" ht="25.5">
      <c r="A23" s="27">
        <v>19</v>
      </c>
      <c r="B23" s="29" t="s">
        <v>37</v>
      </c>
      <c r="C23" s="32" t="s">
        <v>38</v>
      </c>
      <c r="D23" s="47">
        <v>1946</v>
      </c>
      <c r="E23" s="35">
        <v>-18</v>
      </c>
      <c r="F23" s="36">
        <v>1</v>
      </c>
      <c r="G23" s="37">
        <v>10</v>
      </c>
      <c r="H23" s="38">
        <v>4</v>
      </c>
      <c r="I23" s="35">
        <v>7</v>
      </c>
      <c r="J23" s="36">
        <v>2</v>
      </c>
      <c r="K23" s="37">
        <v>-25</v>
      </c>
      <c r="L23" s="38">
        <v>0</v>
      </c>
      <c r="M23" s="35">
        <f t="shared" si="0"/>
        <v>-26</v>
      </c>
      <c r="N23" s="36">
        <f t="shared" si="1"/>
        <v>7</v>
      </c>
      <c r="O23" s="117" t="s">
        <v>76</v>
      </c>
      <c r="P23" s="9">
        <v>-6</v>
      </c>
      <c r="Q23" s="20">
        <v>2</v>
      </c>
      <c r="R23" s="233" t="s">
        <v>76</v>
      </c>
      <c r="S23" s="22">
        <f t="shared" si="2"/>
        <v>-32</v>
      </c>
      <c r="T23" s="152"/>
      <c r="U23" s="153"/>
      <c r="V23" s="123"/>
    </row>
    <row r="24" spans="1:22" ht="26.25" thickBot="1">
      <c r="A24" s="154">
        <v>20</v>
      </c>
      <c r="B24" s="155" t="s">
        <v>39</v>
      </c>
      <c r="C24" s="156" t="s">
        <v>38</v>
      </c>
      <c r="D24" s="157">
        <v>1949</v>
      </c>
      <c r="E24" s="158">
        <v>-10</v>
      </c>
      <c r="F24" s="159">
        <v>1</v>
      </c>
      <c r="G24" s="160">
        <v>0</v>
      </c>
      <c r="H24" s="161">
        <v>2</v>
      </c>
      <c r="I24" s="158">
        <v>-22</v>
      </c>
      <c r="J24" s="159">
        <v>0</v>
      </c>
      <c r="K24" s="160">
        <v>-3</v>
      </c>
      <c r="L24" s="161">
        <v>3</v>
      </c>
      <c r="M24" s="158">
        <f t="shared" si="0"/>
        <v>-35</v>
      </c>
      <c r="N24" s="159">
        <f t="shared" si="1"/>
        <v>6</v>
      </c>
      <c r="O24" s="221" t="s">
        <v>77</v>
      </c>
      <c r="P24" s="23">
        <v>-25</v>
      </c>
      <c r="Q24" s="24">
        <v>0</v>
      </c>
      <c r="R24" s="234" t="s">
        <v>77</v>
      </c>
      <c r="S24" s="25">
        <f t="shared" si="2"/>
        <v>-60</v>
      </c>
      <c r="T24" s="162"/>
      <c r="U24" s="163"/>
      <c r="V24" s="123"/>
    </row>
    <row r="25" spans="1:22" ht="27" thickBot="1">
      <c r="A25" s="11">
        <v>21</v>
      </c>
      <c r="B25" s="132" t="s">
        <v>40</v>
      </c>
      <c r="C25" s="133" t="s">
        <v>22</v>
      </c>
      <c r="D25" s="134">
        <v>1948</v>
      </c>
      <c r="E25" s="135">
        <v>8</v>
      </c>
      <c r="F25" s="136">
        <v>3</v>
      </c>
      <c r="G25" s="137">
        <v>21</v>
      </c>
      <c r="H25" s="138">
        <v>3</v>
      </c>
      <c r="I25" s="135">
        <v>23</v>
      </c>
      <c r="J25" s="136">
        <v>4</v>
      </c>
      <c r="K25" s="137">
        <v>53</v>
      </c>
      <c r="L25" s="138">
        <v>4</v>
      </c>
      <c r="M25" s="135">
        <f t="shared" si="0"/>
        <v>105</v>
      </c>
      <c r="N25" s="136">
        <f t="shared" si="1"/>
        <v>14</v>
      </c>
      <c r="O25" s="222" t="s">
        <v>54</v>
      </c>
      <c r="P25" s="139">
        <v>3</v>
      </c>
      <c r="Q25" s="140">
        <v>2.5</v>
      </c>
      <c r="R25" s="235" t="s">
        <v>55</v>
      </c>
      <c r="S25" s="141">
        <f t="shared" si="2"/>
        <v>108</v>
      </c>
      <c r="T25" s="142">
        <f>N25+N26+N27+N28</f>
        <v>38.5</v>
      </c>
      <c r="U25" s="143" t="s">
        <v>56</v>
      </c>
    </row>
    <row r="26" spans="1:22" ht="25.5">
      <c r="A26" s="10">
        <v>22</v>
      </c>
      <c r="B26" s="26" t="s">
        <v>41</v>
      </c>
      <c r="C26" s="33" t="s">
        <v>22</v>
      </c>
      <c r="D26" s="48">
        <v>1941</v>
      </c>
      <c r="E26" s="39">
        <v>2</v>
      </c>
      <c r="F26" s="40">
        <v>3</v>
      </c>
      <c r="G26" s="41">
        <v>-17</v>
      </c>
      <c r="H26" s="42">
        <v>1</v>
      </c>
      <c r="I26" s="39">
        <v>-6</v>
      </c>
      <c r="J26" s="40">
        <v>2</v>
      </c>
      <c r="K26" s="41">
        <v>-8</v>
      </c>
      <c r="L26" s="42">
        <v>2</v>
      </c>
      <c r="M26" s="39">
        <f t="shared" si="0"/>
        <v>-29</v>
      </c>
      <c r="N26" s="40">
        <f t="shared" si="1"/>
        <v>8</v>
      </c>
      <c r="O26" s="117" t="s">
        <v>78</v>
      </c>
      <c r="P26" s="9">
        <v>13</v>
      </c>
      <c r="Q26" s="20">
        <v>3</v>
      </c>
      <c r="R26" s="233" t="s">
        <v>78</v>
      </c>
      <c r="S26" s="22">
        <f t="shared" si="2"/>
        <v>-16</v>
      </c>
      <c r="T26" s="110"/>
      <c r="U26" s="112"/>
      <c r="V26" s="118"/>
    </row>
    <row r="27" spans="1:22" ht="25.5">
      <c r="A27" s="10">
        <v>23</v>
      </c>
      <c r="B27" s="26" t="s">
        <v>42</v>
      </c>
      <c r="C27" s="33" t="s">
        <v>43</v>
      </c>
      <c r="D27" s="48">
        <v>1946</v>
      </c>
      <c r="E27" s="39">
        <v>24</v>
      </c>
      <c r="F27" s="40">
        <v>4</v>
      </c>
      <c r="G27" s="41">
        <v>-32</v>
      </c>
      <c r="H27" s="42">
        <v>0</v>
      </c>
      <c r="I27" s="39">
        <v>-4</v>
      </c>
      <c r="J27" s="40">
        <v>2</v>
      </c>
      <c r="K27" s="41">
        <v>-27</v>
      </c>
      <c r="L27" s="42">
        <v>0</v>
      </c>
      <c r="M27" s="39">
        <f t="shared" si="0"/>
        <v>-39</v>
      </c>
      <c r="N27" s="40">
        <f t="shared" si="1"/>
        <v>6</v>
      </c>
      <c r="O27" s="117" t="s">
        <v>75</v>
      </c>
      <c r="P27" s="9">
        <v>25</v>
      </c>
      <c r="Q27" s="20">
        <v>3</v>
      </c>
      <c r="R27" s="233" t="s">
        <v>79</v>
      </c>
      <c r="S27" s="22">
        <f t="shared" si="2"/>
        <v>-14</v>
      </c>
      <c r="T27" s="110"/>
      <c r="U27" s="112"/>
      <c r="V27" s="118"/>
    </row>
    <row r="28" spans="1:22" ht="25.5">
      <c r="A28" s="10">
        <v>24</v>
      </c>
      <c r="B28" s="26" t="s">
        <v>44</v>
      </c>
      <c r="C28" s="33" t="s">
        <v>45</v>
      </c>
      <c r="D28" s="48">
        <v>1950</v>
      </c>
      <c r="E28" s="39">
        <v>-19</v>
      </c>
      <c r="F28" s="40">
        <v>1</v>
      </c>
      <c r="G28" s="41">
        <v>13</v>
      </c>
      <c r="H28" s="42">
        <v>4</v>
      </c>
      <c r="I28" s="39">
        <v>-7</v>
      </c>
      <c r="J28" s="40">
        <v>2</v>
      </c>
      <c r="K28" s="41">
        <v>9</v>
      </c>
      <c r="L28" s="42">
        <v>3.5</v>
      </c>
      <c r="M28" s="39">
        <f t="shared" si="0"/>
        <v>-4</v>
      </c>
      <c r="N28" s="40">
        <f t="shared" si="1"/>
        <v>10.5</v>
      </c>
      <c r="O28" s="117" t="s">
        <v>70</v>
      </c>
      <c r="P28" s="9">
        <v>-14</v>
      </c>
      <c r="Q28" s="20">
        <v>1</v>
      </c>
      <c r="R28" s="233" t="s">
        <v>80</v>
      </c>
      <c r="S28" s="22">
        <f t="shared" si="2"/>
        <v>-18</v>
      </c>
      <c r="T28" s="119"/>
      <c r="U28" s="120"/>
      <c r="V28" s="118"/>
    </row>
    <row r="29" spans="1:22" ht="26.25" thickBot="1">
      <c r="A29" s="12"/>
      <c r="B29" s="34" t="s">
        <v>62</v>
      </c>
      <c r="C29" s="30"/>
      <c r="D29" s="31"/>
      <c r="E29" s="43"/>
      <c r="F29" s="44"/>
      <c r="G29" s="45"/>
      <c r="H29" s="46"/>
      <c r="I29" s="43"/>
      <c r="J29" s="44"/>
      <c r="K29" s="45"/>
      <c r="L29" s="46"/>
      <c r="M29" s="43">
        <f t="shared" si="0"/>
        <v>0</v>
      </c>
      <c r="N29" s="44">
        <f t="shared" si="1"/>
        <v>0</v>
      </c>
      <c r="O29" s="31"/>
      <c r="P29" s="23"/>
      <c r="Q29" s="24"/>
      <c r="R29" s="4"/>
      <c r="S29" s="25">
        <f t="shared" si="2"/>
        <v>0</v>
      </c>
      <c r="T29" s="121"/>
      <c r="U29" s="122"/>
      <c r="V29" s="118"/>
    </row>
    <row r="30" spans="1:22">
      <c r="H30" s="19"/>
    </row>
  </sheetData>
  <mergeCells count="9">
    <mergeCell ref="T3:U3"/>
    <mergeCell ref="B1:R1"/>
    <mergeCell ref="M3:N3"/>
    <mergeCell ref="P3:Q3"/>
    <mergeCell ref="C3:C4"/>
    <mergeCell ref="K3:L3"/>
    <mergeCell ref="E3:F3"/>
    <mergeCell ref="G3:H3"/>
    <mergeCell ref="I3:J3"/>
  </mergeCells>
  <pageMargins left="0.7" right="0.7" top="0.78740157499999996" bottom="0.78740157499999996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tabulka 2</vt:lpstr>
    </vt:vector>
  </TitlesOfParts>
  <Company>Janalíková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Stanice XP</dc:creator>
  <cp:lastModifiedBy>Stanice XP</cp:lastModifiedBy>
  <cp:lastPrinted>2011-12-26T14:21:13Z</cp:lastPrinted>
  <dcterms:created xsi:type="dcterms:W3CDTF">2011-12-26T13:19:25Z</dcterms:created>
  <dcterms:modified xsi:type="dcterms:W3CDTF">2016-11-19T16:19:40Z</dcterms:modified>
</cp:coreProperties>
</file>